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adb.intra.admin.ch\BFS$\Archive\BB\EKL\31_SILC\60_ProdPublications\60_RapportsQualite\SILC19\61_Tables_et_graphiques\"/>
    </mc:Choice>
  </mc:AlternateContent>
  <bookViews>
    <workbookView xWindow="0" yWindow="0" windowWidth="25200" windowHeight="11712"/>
  </bookViews>
  <sheets>
    <sheet name="2019" sheetId="2" r:id="rId1"/>
  </sheets>
  <definedNames>
    <definedName name="_2_1_6" localSheetId="0">'2019'!$A$1:$F$28</definedName>
    <definedName name="_xlnm.Print_Area" localSheetId="0">'2019'!$A$1:$K$29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2" i="2" l="1"/>
  <c r="K23" i="2"/>
  <c r="K24" i="2"/>
  <c r="I22" i="2"/>
  <c r="I23" i="2"/>
  <c r="I24" i="2"/>
  <c r="G22" i="2"/>
  <c r="E22" i="2"/>
  <c r="C22" i="2"/>
  <c r="C14" i="2"/>
  <c r="E14" i="2"/>
  <c r="G14" i="2"/>
  <c r="I14" i="2"/>
  <c r="K14" i="2"/>
  <c r="K6" i="2"/>
  <c r="I6" i="2"/>
  <c r="G6" i="2"/>
  <c r="E6" i="2"/>
  <c r="C6" i="2"/>
  <c r="E23" i="2"/>
  <c r="E24" i="2"/>
  <c r="E25" i="2"/>
  <c r="E26" i="2"/>
  <c r="E27" i="2"/>
  <c r="C8" i="2"/>
  <c r="C7" i="2"/>
  <c r="E7" i="2"/>
  <c r="E8" i="2"/>
  <c r="C9" i="2"/>
  <c r="E9" i="2"/>
  <c r="C10" i="2"/>
  <c r="E10" i="2"/>
  <c r="C11" i="2"/>
  <c r="E11" i="2"/>
  <c r="C24" i="2" l="1"/>
  <c r="C25" i="2"/>
  <c r="C26" i="2"/>
  <c r="C27" i="2"/>
  <c r="C28" i="2"/>
  <c r="C23" i="2"/>
  <c r="K25" i="2"/>
  <c r="K26" i="2"/>
  <c r="K27" i="2"/>
  <c r="K28" i="2"/>
  <c r="I28" i="2"/>
  <c r="E28" i="2"/>
  <c r="G24" i="2"/>
  <c r="G25" i="2"/>
  <c r="G26" i="2"/>
  <c r="G27" i="2"/>
  <c r="G28" i="2"/>
  <c r="I25" i="2"/>
  <c r="I26" i="2"/>
  <c r="I27" i="2"/>
  <c r="G23" i="2"/>
  <c r="K16" i="2"/>
  <c r="K17" i="2"/>
  <c r="K18" i="2"/>
  <c r="K19" i="2"/>
  <c r="K20" i="2"/>
  <c r="K15" i="2"/>
  <c r="I16" i="2"/>
  <c r="I17" i="2"/>
  <c r="I18" i="2"/>
  <c r="I19" i="2"/>
  <c r="I20" i="2"/>
  <c r="I15" i="2"/>
  <c r="G16" i="2"/>
  <c r="G17" i="2"/>
  <c r="G18" i="2"/>
  <c r="G19" i="2"/>
  <c r="G20" i="2"/>
  <c r="G15" i="2"/>
  <c r="E16" i="2"/>
  <c r="E17" i="2"/>
  <c r="E18" i="2"/>
  <c r="E19" i="2"/>
  <c r="E20" i="2"/>
  <c r="E15" i="2"/>
  <c r="C16" i="2"/>
  <c r="C17" i="2"/>
  <c r="C18" i="2"/>
  <c r="C19" i="2"/>
  <c r="C20" i="2"/>
  <c r="C15" i="2"/>
  <c r="K7" i="2"/>
  <c r="K8" i="2"/>
  <c r="K9" i="2"/>
  <c r="K10" i="2"/>
  <c r="K11" i="2"/>
  <c r="K12" i="2"/>
  <c r="I7" i="2"/>
  <c r="I8" i="2"/>
  <c r="I9" i="2"/>
  <c r="I10" i="2"/>
  <c r="I11" i="2"/>
  <c r="G7" i="2"/>
  <c r="G8" i="2"/>
  <c r="G9" i="2"/>
  <c r="G10" i="2"/>
  <c r="G11" i="2"/>
  <c r="E12" i="2"/>
  <c r="G12" i="2"/>
  <c r="I12" i="2"/>
  <c r="C12" i="2"/>
</calcChain>
</file>

<file path=xl/sharedStrings.xml><?xml version="1.0" encoding="utf-8"?>
<sst xmlns="http://schemas.openxmlformats.org/spreadsheetml/2006/main" count="42" uniqueCount="22">
  <si>
    <t>R1</t>
  </si>
  <si>
    <t>R2</t>
  </si>
  <si>
    <t>R3</t>
  </si>
  <si>
    <t>R4</t>
  </si>
  <si>
    <t>Total</t>
  </si>
  <si>
    <t>N</t>
  </si>
  <si>
    <t>%</t>
  </si>
  <si>
    <t xml:space="preserve">July </t>
  </si>
  <si>
    <t>March</t>
  </si>
  <si>
    <t>April</t>
  </si>
  <si>
    <t>May</t>
  </si>
  <si>
    <t>June</t>
  </si>
  <si>
    <t>Total, grid</t>
  </si>
  <si>
    <t>Household interviews</t>
  </si>
  <si>
    <t>Total, household</t>
  </si>
  <si>
    <t>Individual interviews</t>
  </si>
  <si>
    <t>Total, individual</t>
  </si>
  <si>
    <t>February</t>
  </si>
  <si>
    <t>Rotational group</t>
  </si>
  <si>
    <t xml:space="preserve">Wave </t>
  </si>
  <si>
    <t>Joined panel</t>
  </si>
  <si>
    <t>Grid interviews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</si>
</sst>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0"/>
    <numFmt numFmtId="165" formatCode="0.0%"/>
  </numFmts>
  <fonts count="6" x14ac:knownFonts="1">
    <font>
      <sz val="11"/>
      <color theme="1"/>
      <name val="Arial"/>
      <family val="2"/>
    </font>
    <font>
      <sz val="10"/>
      <name val="MS Sans Serif"/>
      <family val="2"/>
    </font>
    <font>
      <sz val="8.5"/>
      <name val="Arial"/>
      <family val="2"/>
    </font>
    <font>
      <i/>
      <sz val="8.5"/>
      <name val="Arial"/>
      <family val="2"/>
    </font>
    <font>
      <b/>
      <i/>
      <sz val="8.5"/>
      <name val="Arial"/>
      <family val="2"/>
    </font>
    <font>
      <b/>
      <sz val="8.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64" fontId="2" fillId="0" borderId="0" xfId="1" applyNumberFormat="1" applyFont="1" applyAlignment="1">
      <alignment horizontal="right"/>
    </xf>
    <xf numFmtId="165" fontId="3" fillId="0" borderId="0" xfId="1" applyNumberFormat="1" applyFont="1" applyAlignment="1">
      <alignment horizontal="right"/>
    </xf>
    <xf numFmtId="165" fontId="4" fillId="0" borderId="0" xfId="1" applyNumberFormat="1" applyFont="1" applyAlignment="1">
      <alignment horizontal="right"/>
    </xf>
    <xf numFmtId="164" fontId="5" fillId="0" borderId="2" xfId="1" applyNumberFormat="1" applyFont="1" applyBorder="1" applyAlignment="1">
      <alignment horizontal="right"/>
    </xf>
    <xf numFmtId="165" fontId="4" fillId="0" borderId="2" xfId="1" applyNumberFormat="1" applyFont="1" applyBorder="1" applyAlignment="1">
      <alignment horizontal="right"/>
    </xf>
    <xf numFmtId="164" fontId="5" fillId="0" borderId="0" xfId="1" applyNumberFormat="1" applyFont="1" applyAlignment="1">
      <alignment horizontal="right"/>
    </xf>
    <xf numFmtId="0" fontId="2" fillId="2" borderId="1" xfId="1" applyFont="1" applyFill="1" applyBorder="1" applyAlignment="1">
      <alignment horizontal="justify"/>
    </xf>
    <xf numFmtId="0" fontId="2" fillId="2" borderId="1" xfId="1" applyFont="1" applyFill="1" applyBorder="1" applyAlignment="1">
      <alignment horizontal="center"/>
    </xf>
    <xf numFmtId="0" fontId="1" fillId="0" borderId="0" xfId="1" applyFont="1"/>
    <xf numFmtId="0" fontId="2" fillId="2" borderId="0" xfId="1" applyFont="1" applyFill="1" applyBorder="1" applyAlignment="1">
      <alignment horizontal="justify"/>
    </xf>
    <xf numFmtId="0" fontId="2" fillId="2" borderId="0" xfId="1" applyFont="1" applyFill="1" applyBorder="1" applyAlignment="1">
      <alignment horizontal="center"/>
    </xf>
    <xf numFmtId="0" fontId="2" fillId="2" borderId="0" xfId="1" applyFont="1" applyFill="1" applyBorder="1" applyAlignment="1">
      <alignment horizontal="center"/>
    </xf>
    <xf numFmtId="0" fontId="2" fillId="2" borderId="2" xfId="1" applyFont="1" applyFill="1" applyBorder="1" applyAlignment="1">
      <alignment horizontal="justify"/>
    </xf>
    <xf numFmtId="0" fontId="2" fillId="2" borderId="2" xfId="1" applyFont="1" applyFill="1" applyBorder="1" applyAlignment="1">
      <alignment horizontal="right"/>
    </xf>
    <xf numFmtId="0" fontId="3" fillId="2" borderId="2" xfId="1" applyFont="1" applyFill="1" applyBorder="1" applyAlignment="1">
      <alignment horizontal="right"/>
    </xf>
    <xf numFmtId="0" fontId="5" fillId="3" borderId="3" xfId="1" applyFont="1" applyFill="1" applyBorder="1" applyAlignment="1">
      <alignment horizontal="justify"/>
    </xf>
    <xf numFmtId="0" fontId="2" fillId="0" borderId="0" xfId="1" applyFont="1" applyAlignment="1">
      <alignment horizontal="justify"/>
    </xf>
    <xf numFmtId="0" fontId="5" fillId="0" borderId="0" xfId="1" applyFont="1" applyBorder="1" applyAlignment="1">
      <alignment horizontal="justify"/>
    </xf>
    <xf numFmtId="0" fontId="2" fillId="0" borderId="0" xfId="1" applyFont="1"/>
    <xf numFmtId="0" fontId="5" fillId="0" borderId="2" xfId="1" applyFont="1" applyBorder="1" applyAlignment="1">
      <alignment horizontal="justify"/>
    </xf>
    <xf numFmtId="1" fontId="1" fillId="0" borderId="0" xfId="1" applyNumberFormat="1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showGridLines="0" tabSelected="1" workbookViewId="0">
      <selection activeCell="L14" sqref="L14"/>
    </sheetView>
  </sheetViews>
  <sheetFormatPr baseColWidth="10" defaultColWidth="8" defaultRowHeight="12.6" x14ac:dyDescent="0.25"/>
  <cols>
    <col min="1" max="1" width="13.09765625" style="9" customWidth="1"/>
    <col min="2" max="11" width="8.59765625" style="9" customWidth="1"/>
    <col min="12" max="256" width="8" style="9"/>
    <col min="257" max="257" width="13.09765625" style="9" customWidth="1"/>
    <col min="258" max="267" width="8.59765625" style="9" customWidth="1"/>
    <col min="268" max="512" width="8" style="9"/>
    <col min="513" max="513" width="13.09765625" style="9" customWidth="1"/>
    <col min="514" max="523" width="8.59765625" style="9" customWidth="1"/>
    <col min="524" max="768" width="8" style="9"/>
    <col min="769" max="769" width="13.09765625" style="9" customWidth="1"/>
    <col min="770" max="779" width="8.59765625" style="9" customWidth="1"/>
    <col min="780" max="1024" width="8" style="9"/>
    <col min="1025" max="1025" width="13.09765625" style="9" customWidth="1"/>
    <col min="1026" max="1035" width="8.59765625" style="9" customWidth="1"/>
    <col min="1036" max="1280" width="8" style="9"/>
    <col min="1281" max="1281" width="13.09765625" style="9" customWidth="1"/>
    <col min="1282" max="1291" width="8.59765625" style="9" customWidth="1"/>
    <col min="1292" max="1536" width="8" style="9"/>
    <col min="1537" max="1537" width="13.09765625" style="9" customWidth="1"/>
    <col min="1538" max="1547" width="8.59765625" style="9" customWidth="1"/>
    <col min="1548" max="1792" width="8" style="9"/>
    <col min="1793" max="1793" width="13.09765625" style="9" customWidth="1"/>
    <col min="1794" max="1803" width="8.59765625" style="9" customWidth="1"/>
    <col min="1804" max="2048" width="8" style="9"/>
    <col min="2049" max="2049" width="13.09765625" style="9" customWidth="1"/>
    <col min="2050" max="2059" width="8.59765625" style="9" customWidth="1"/>
    <col min="2060" max="2304" width="8" style="9"/>
    <col min="2305" max="2305" width="13.09765625" style="9" customWidth="1"/>
    <col min="2306" max="2315" width="8.59765625" style="9" customWidth="1"/>
    <col min="2316" max="2560" width="8" style="9"/>
    <col min="2561" max="2561" width="13.09765625" style="9" customWidth="1"/>
    <col min="2562" max="2571" width="8.59765625" style="9" customWidth="1"/>
    <col min="2572" max="2816" width="8" style="9"/>
    <col min="2817" max="2817" width="13.09765625" style="9" customWidth="1"/>
    <col min="2818" max="2827" width="8.59765625" style="9" customWidth="1"/>
    <col min="2828" max="3072" width="8" style="9"/>
    <col min="3073" max="3073" width="13.09765625" style="9" customWidth="1"/>
    <col min="3074" max="3083" width="8.59765625" style="9" customWidth="1"/>
    <col min="3084" max="3328" width="8" style="9"/>
    <col min="3329" max="3329" width="13.09765625" style="9" customWidth="1"/>
    <col min="3330" max="3339" width="8.59765625" style="9" customWidth="1"/>
    <col min="3340" max="3584" width="8" style="9"/>
    <col min="3585" max="3585" width="13.09765625" style="9" customWidth="1"/>
    <col min="3586" max="3595" width="8.59765625" style="9" customWidth="1"/>
    <col min="3596" max="3840" width="8" style="9"/>
    <col min="3841" max="3841" width="13.09765625" style="9" customWidth="1"/>
    <col min="3842" max="3851" width="8.59765625" style="9" customWidth="1"/>
    <col min="3852" max="4096" width="8" style="9"/>
    <col min="4097" max="4097" width="13.09765625" style="9" customWidth="1"/>
    <col min="4098" max="4107" width="8.59765625" style="9" customWidth="1"/>
    <col min="4108" max="4352" width="8" style="9"/>
    <col min="4353" max="4353" width="13.09765625" style="9" customWidth="1"/>
    <col min="4354" max="4363" width="8.59765625" style="9" customWidth="1"/>
    <col min="4364" max="4608" width="8" style="9"/>
    <col min="4609" max="4609" width="13.09765625" style="9" customWidth="1"/>
    <col min="4610" max="4619" width="8.59765625" style="9" customWidth="1"/>
    <col min="4620" max="4864" width="8" style="9"/>
    <col min="4865" max="4865" width="13.09765625" style="9" customWidth="1"/>
    <col min="4866" max="4875" width="8.59765625" style="9" customWidth="1"/>
    <col min="4876" max="5120" width="8" style="9"/>
    <col min="5121" max="5121" width="13.09765625" style="9" customWidth="1"/>
    <col min="5122" max="5131" width="8.59765625" style="9" customWidth="1"/>
    <col min="5132" max="5376" width="8" style="9"/>
    <col min="5377" max="5377" width="13.09765625" style="9" customWidth="1"/>
    <col min="5378" max="5387" width="8.59765625" style="9" customWidth="1"/>
    <col min="5388" max="5632" width="8" style="9"/>
    <col min="5633" max="5633" width="13.09765625" style="9" customWidth="1"/>
    <col min="5634" max="5643" width="8.59765625" style="9" customWidth="1"/>
    <col min="5644" max="5888" width="8" style="9"/>
    <col min="5889" max="5889" width="13.09765625" style="9" customWidth="1"/>
    <col min="5890" max="5899" width="8.59765625" style="9" customWidth="1"/>
    <col min="5900" max="6144" width="8" style="9"/>
    <col min="6145" max="6145" width="13.09765625" style="9" customWidth="1"/>
    <col min="6146" max="6155" width="8.59765625" style="9" customWidth="1"/>
    <col min="6156" max="6400" width="8" style="9"/>
    <col min="6401" max="6401" width="13.09765625" style="9" customWidth="1"/>
    <col min="6402" max="6411" width="8.59765625" style="9" customWidth="1"/>
    <col min="6412" max="6656" width="8" style="9"/>
    <col min="6657" max="6657" width="13.09765625" style="9" customWidth="1"/>
    <col min="6658" max="6667" width="8.59765625" style="9" customWidth="1"/>
    <col min="6668" max="6912" width="8" style="9"/>
    <col min="6913" max="6913" width="13.09765625" style="9" customWidth="1"/>
    <col min="6914" max="6923" width="8.59765625" style="9" customWidth="1"/>
    <col min="6924" max="7168" width="8" style="9"/>
    <col min="7169" max="7169" width="13.09765625" style="9" customWidth="1"/>
    <col min="7170" max="7179" width="8.59765625" style="9" customWidth="1"/>
    <col min="7180" max="7424" width="8" style="9"/>
    <col min="7425" max="7425" width="13.09765625" style="9" customWidth="1"/>
    <col min="7426" max="7435" width="8.59765625" style="9" customWidth="1"/>
    <col min="7436" max="7680" width="8" style="9"/>
    <col min="7681" max="7681" width="13.09765625" style="9" customWidth="1"/>
    <col min="7682" max="7691" width="8.59765625" style="9" customWidth="1"/>
    <col min="7692" max="7936" width="8" style="9"/>
    <col min="7937" max="7937" width="13.09765625" style="9" customWidth="1"/>
    <col min="7938" max="7947" width="8.59765625" style="9" customWidth="1"/>
    <col min="7948" max="8192" width="8" style="9"/>
    <col min="8193" max="8193" width="13.09765625" style="9" customWidth="1"/>
    <col min="8194" max="8203" width="8.59765625" style="9" customWidth="1"/>
    <col min="8204" max="8448" width="8" style="9"/>
    <col min="8449" max="8449" width="13.09765625" style="9" customWidth="1"/>
    <col min="8450" max="8459" width="8.59765625" style="9" customWidth="1"/>
    <col min="8460" max="8704" width="8" style="9"/>
    <col min="8705" max="8705" width="13.09765625" style="9" customWidth="1"/>
    <col min="8706" max="8715" width="8.59765625" style="9" customWidth="1"/>
    <col min="8716" max="8960" width="8" style="9"/>
    <col min="8961" max="8961" width="13.09765625" style="9" customWidth="1"/>
    <col min="8962" max="8971" width="8.59765625" style="9" customWidth="1"/>
    <col min="8972" max="9216" width="8" style="9"/>
    <col min="9217" max="9217" width="13.09765625" style="9" customWidth="1"/>
    <col min="9218" max="9227" width="8.59765625" style="9" customWidth="1"/>
    <col min="9228" max="9472" width="8" style="9"/>
    <col min="9473" max="9473" width="13.09765625" style="9" customWidth="1"/>
    <col min="9474" max="9483" width="8.59765625" style="9" customWidth="1"/>
    <col min="9484" max="9728" width="8" style="9"/>
    <col min="9729" max="9729" width="13.09765625" style="9" customWidth="1"/>
    <col min="9730" max="9739" width="8.59765625" style="9" customWidth="1"/>
    <col min="9740" max="9984" width="8" style="9"/>
    <col min="9985" max="9985" width="13.09765625" style="9" customWidth="1"/>
    <col min="9986" max="9995" width="8.59765625" style="9" customWidth="1"/>
    <col min="9996" max="10240" width="8" style="9"/>
    <col min="10241" max="10241" width="13.09765625" style="9" customWidth="1"/>
    <col min="10242" max="10251" width="8.59765625" style="9" customWidth="1"/>
    <col min="10252" max="10496" width="8" style="9"/>
    <col min="10497" max="10497" width="13.09765625" style="9" customWidth="1"/>
    <col min="10498" max="10507" width="8.59765625" style="9" customWidth="1"/>
    <col min="10508" max="10752" width="8" style="9"/>
    <col min="10753" max="10753" width="13.09765625" style="9" customWidth="1"/>
    <col min="10754" max="10763" width="8.59765625" style="9" customWidth="1"/>
    <col min="10764" max="11008" width="8" style="9"/>
    <col min="11009" max="11009" width="13.09765625" style="9" customWidth="1"/>
    <col min="11010" max="11019" width="8.59765625" style="9" customWidth="1"/>
    <col min="11020" max="11264" width="8" style="9"/>
    <col min="11265" max="11265" width="13.09765625" style="9" customWidth="1"/>
    <col min="11266" max="11275" width="8.59765625" style="9" customWidth="1"/>
    <col min="11276" max="11520" width="8" style="9"/>
    <col min="11521" max="11521" width="13.09765625" style="9" customWidth="1"/>
    <col min="11522" max="11531" width="8.59765625" style="9" customWidth="1"/>
    <col min="11532" max="11776" width="8" style="9"/>
    <col min="11777" max="11777" width="13.09765625" style="9" customWidth="1"/>
    <col min="11778" max="11787" width="8.59765625" style="9" customWidth="1"/>
    <col min="11788" max="12032" width="8" style="9"/>
    <col min="12033" max="12033" width="13.09765625" style="9" customWidth="1"/>
    <col min="12034" max="12043" width="8.59765625" style="9" customWidth="1"/>
    <col min="12044" max="12288" width="8" style="9"/>
    <col min="12289" max="12289" width="13.09765625" style="9" customWidth="1"/>
    <col min="12290" max="12299" width="8.59765625" style="9" customWidth="1"/>
    <col min="12300" max="12544" width="8" style="9"/>
    <col min="12545" max="12545" width="13.09765625" style="9" customWidth="1"/>
    <col min="12546" max="12555" width="8.59765625" style="9" customWidth="1"/>
    <col min="12556" max="12800" width="8" style="9"/>
    <col min="12801" max="12801" width="13.09765625" style="9" customWidth="1"/>
    <col min="12802" max="12811" width="8.59765625" style="9" customWidth="1"/>
    <col min="12812" max="13056" width="8" style="9"/>
    <col min="13057" max="13057" width="13.09765625" style="9" customWidth="1"/>
    <col min="13058" max="13067" width="8.59765625" style="9" customWidth="1"/>
    <col min="13068" max="13312" width="8" style="9"/>
    <col min="13313" max="13313" width="13.09765625" style="9" customWidth="1"/>
    <col min="13314" max="13323" width="8.59765625" style="9" customWidth="1"/>
    <col min="13324" max="13568" width="8" style="9"/>
    <col min="13569" max="13569" width="13.09765625" style="9" customWidth="1"/>
    <col min="13570" max="13579" width="8.59765625" style="9" customWidth="1"/>
    <col min="13580" max="13824" width="8" style="9"/>
    <col min="13825" max="13825" width="13.09765625" style="9" customWidth="1"/>
    <col min="13826" max="13835" width="8.59765625" style="9" customWidth="1"/>
    <col min="13836" max="14080" width="8" style="9"/>
    <col min="14081" max="14081" width="13.09765625" style="9" customWidth="1"/>
    <col min="14082" max="14091" width="8.59765625" style="9" customWidth="1"/>
    <col min="14092" max="14336" width="8" style="9"/>
    <col min="14337" max="14337" width="13.09765625" style="9" customWidth="1"/>
    <col min="14338" max="14347" width="8.59765625" style="9" customWidth="1"/>
    <col min="14348" max="14592" width="8" style="9"/>
    <col min="14593" max="14593" width="13.09765625" style="9" customWidth="1"/>
    <col min="14594" max="14603" width="8.59765625" style="9" customWidth="1"/>
    <col min="14604" max="14848" width="8" style="9"/>
    <col min="14849" max="14849" width="13.09765625" style="9" customWidth="1"/>
    <col min="14850" max="14859" width="8.59765625" style="9" customWidth="1"/>
    <col min="14860" max="15104" width="8" style="9"/>
    <col min="15105" max="15105" width="13.09765625" style="9" customWidth="1"/>
    <col min="15106" max="15115" width="8.59765625" style="9" customWidth="1"/>
    <col min="15116" max="15360" width="8" style="9"/>
    <col min="15361" max="15361" width="13.09765625" style="9" customWidth="1"/>
    <col min="15362" max="15371" width="8.59765625" style="9" customWidth="1"/>
    <col min="15372" max="15616" width="8" style="9"/>
    <col min="15617" max="15617" width="13.09765625" style="9" customWidth="1"/>
    <col min="15618" max="15627" width="8.59765625" style="9" customWidth="1"/>
    <col min="15628" max="15872" width="8" style="9"/>
    <col min="15873" max="15873" width="13.09765625" style="9" customWidth="1"/>
    <col min="15874" max="15883" width="8.59765625" style="9" customWidth="1"/>
    <col min="15884" max="16128" width="8" style="9"/>
    <col min="16129" max="16129" width="13.09765625" style="9" customWidth="1"/>
    <col min="16130" max="16139" width="8.59765625" style="9" customWidth="1"/>
    <col min="16140" max="16384" width="8" style="9"/>
  </cols>
  <sheetData>
    <row r="1" spans="1:11" x14ac:dyDescent="0.25">
      <c r="A1" s="7" t="s">
        <v>18</v>
      </c>
      <c r="B1" s="8" t="s">
        <v>0</v>
      </c>
      <c r="C1" s="8"/>
      <c r="D1" s="8" t="s">
        <v>1</v>
      </c>
      <c r="E1" s="8"/>
      <c r="F1" s="8" t="s">
        <v>2</v>
      </c>
      <c r="G1" s="8"/>
      <c r="H1" s="8" t="s">
        <v>3</v>
      </c>
      <c r="I1" s="8"/>
      <c r="J1" s="8" t="s">
        <v>4</v>
      </c>
      <c r="K1" s="8"/>
    </row>
    <row r="2" spans="1:11" x14ac:dyDescent="0.25">
      <c r="A2" s="10" t="s">
        <v>19</v>
      </c>
      <c r="B2" s="11">
        <v>4</v>
      </c>
      <c r="C2" s="11"/>
      <c r="D2" s="11">
        <v>3</v>
      </c>
      <c r="E2" s="11"/>
      <c r="F2" s="11">
        <v>2</v>
      </c>
      <c r="G2" s="11"/>
      <c r="H2" s="11">
        <v>1</v>
      </c>
      <c r="I2" s="11"/>
      <c r="J2" s="12"/>
      <c r="K2" s="12"/>
    </row>
    <row r="3" spans="1:11" x14ac:dyDescent="0.25">
      <c r="A3" s="10" t="s">
        <v>20</v>
      </c>
      <c r="B3" s="11">
        <v>2016</v>
      </c>
      <c r="C3" s="11"/>
      <c r="D3" s="11">
        <v>2017</v>
      </c>
      <c r="E3" s="11"/>
      <c r="F3" s="11">
        <v>2018</v>
      </c>
      <c r="G3" s="11"/>
      <c r="H3" s="11">
        <v>2019</v>
      </c>
      <c r="I3" s="11"/>
      <c r="J3" s="12"/>
      <c r="K3" s="12"/>
    </row>
    <row r="4" spans="1:11" x14ac:dyDescent="0.25">
      <c r="A4" s="13"/>
      <c r="B4" s="14" t="s">
        <v>5</v>
      </c>
      <c r="C4" s="15" t="s">
        <v>6</v>
      </c>
      <c r="D4" s="14" t="s">
        <v>5</v>
      </c>
      <c r="E4" s="15" t="s">
        <v>6</v>
      </c>
      <c r="F4" s="14" t="s">
        <v>5</v>
      </c>
      <c r="G4" s="15" t="s">
        <v>6</v>
      </c>
      <c r="H4" s="14" t="s">
        <v>5</v>
      </c>
      <c r="I4" s="15" t="s">
        <v>6</v>
      </c>
      <c r="J4" s="14" t="s">
        <v>5</v>
      </c>
      <c r="K4" s="15" t="s">
        <v>6</v>
      </c>
    </row>
    <row r="5" spans="1:11" x14ac:dyDescent="0.25">
      <c r="A5" s="16" t="s">
        <v>21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 x14ac:dyDescent="0.25">
      <c r="A6" s="17" t="s">
        <v>17</v>
      </c>
      <c r="B6" s="1">
        <v>206</v>
      </c>
      <c r="C6" s="2">
        <f>B6/$B$12</f>
        <v>0.12469733656174334</v>
      </c>
      <c r="D6" s="1">
        <v>129</v>
      </c>
      <c r="E6" s="2">
        <f>D6/$D$12</f>
        <v>7.5571177504393669E-2</v>
      </c>
      <c r="F6" s="1">
        <v>131</v>
      </c>
      <c r="G6" s="2">
        <f>F6/$F$12</f>
        <v>9.1994382022471913E-2</v>
      </c>
      <c r="H6" s="1">
        <v>405</v>
      </c>
      <c r="I6" s="2">
        <f>H6/$H$12</f>
        <v>0.15832681782642691</v>
      </c>
      <c r="J6" s="1">
        <v>871</v>
      </c>
      <c r="K6" s="2">
        <f>J6/$J$12</f>
        <v>0.11864868546519548</v>
      </c>
    </row>
    <row r="7" spans="1:11" x14ac:dyDescent="0.25">
      <c r="A7" s="17" t="s">
        <v>8</v>
      </c>
      <c r="B7" s="1">
        <v>430</v>
      </c>
      <c r="C7" s="2">
        <f>B7/$B$12</f>
        <v>0.26029055690072639</v>
      </c>
      <c r="D7" s="1">
        <v>530</v>
      </c>
      <c r="E7" s="2">
        <f>D7/$D$12</f>
        <v>0.31048623315758639</v>
      </c>
      <c r="F7" s="1">
        <v>474</v>
      </c>
      <c r="G7" s="2">
        <f>F7/$F$12</f>
        <v>0.33286516853932585</v>
      </c>
      <c r="H7" s="1">
        <v>742</v>
      </c>
      <c r="I7" s="2">
        <f>H7/$H$12</f>
        <v>0.29007036747458953</v>
      </c>
      <c r="J7" s="1">
        <v>2176</v>
      </c>
      <c r="K7" s="2">
        <f>J7/$J$12</f>
        <v>0.2964173818280888</v>
      </c>
    </row>
    <row r="8" spans="1:11" x14ac:dyDescent="0.25">
      <c r="A8" s="17" t="s">
        <v>9</v>
      </c>
      <c r="B8" s="1">
        <v>493</v>
      </c>
      <c r="C8" s="2">
        <f>B8/$B$12</f>
        <v>0.29842615012106538</v>
      </c>
      <c r="D8" s="1">
        <v>492</v>
      </c>
      <c r="E8" s="2">
        <f>D8/$D$12</f>
        <v>0.28822495606326887</v>
      </c>
      <c r="F8" s="1">
        <v>402</v>
      </c>
      <c r="G8" s="2">
        <f>F8/$F$12</f>
        <v>0.28230337078651685</v>
      </c>
      <c r="H8" s="1">
        <v>624</v>
      </c>
      <c r="I8" s="2">
        <f>H8/$H$12</f>
        <v>0.24394057857701329</v>
      </c>
      <c r="J8" s="1">
        <v>2011</v>
      </c>
      <c r="K8" s="2">
        <f>J8/$J$12</f>
        <v>0.27394087998910233</v>
      </c>
    </row>
    <row r="9" spans="1:11" x14ac:dyDescent="0.25">
      <c r="A9" s="17" t="s">
        <v>10</v>
      </c>
      <c r="B9" s="1">
        <v>384</v>
      </c>
      <c r="C9" s="2">
        <f>B9/$B$12</f>
        <v>0.23244552058111381</v>
      </c>
      <c r="D9" s="1">
        <v>386</v>
      </c>
      <c r="E9" s="2">
        <f>D9/$D$12</f>
        <v>0.22612770943175162</v>
      </c>
      <c r="F9" s="1">
        <v>314</v>
      </c>
      <c r="G9" s="2">
        <f>F9/$F$12</f>
        <v>0.2205056179775281</v>
      </c>
      <c r="H9" s="1">
        <v>595</v>
      </c>
      <c r="I9" s="2">
        <f>H9/$H$12</f>
        <v>0.23260359655981236</v>
      </c>
      <c r="J9" s="1">
        <v>1679</v>
      </c>
      <c r="K9" s="2">
        <f>J9/$J$12</f>
        <v>0.22871543386459611</v>
      </c>
    </row>
    <row r="10" spans="1:11" x14ac:dyDescent="0.25">
      <c r="A10" s="17" t="s">
        <v>11</v>
      </c>
      <c r="B10" s="1">
        <v>106</v>
      </c>
      <c r="C10" s="2">
        <f>B10/$B$12</f>
        <v>6.4164648910411626E-2</v>
      </c>
      <c r="D10" s="1">
        <v>130</v>
      </c>
      <c r="E10" s="2">
        <f>D10/$D$12</f>
        <v>7.6157000585823087E-2</v>
      </c>
      <c r="F10" s="1">
        <v>84</v>
      </c>
      <c r="G10" s="2">
        <f>F10/$F$12</f>
        <v>5.8988764044943819E-2</v>
      </c>
      <c r="H10" s="1">
        <v>144</v>
      </c>
      <c r="I10" s="2">
        <f>H10/$H$12</f>
        <v>5.6293979671618449E-2</v>
      </c>
      <c r="J10" s="1">
        <v>464</v>
      </c>
      <c r="K10" s="2">
        <f>J10/$J$12</f>
        <v>6.3206647595695414E-2</v>
      </c>
    </row>
    <row r="11" spans="1:11" x14ac:dyDescent="0.25">
      <c r="A11" s="17" t="s">
        <v>7</v>
      </c>
      <c r="B11" s="1">
        <v>33</v>
      </c>
      <c r="C11" s="2">
        <f>B11/$B$12</f>
        <v>1.9975786924939468E-2</v>
      </c>
      <c r="D11" s="1">
        <v>40</v>
      </c>
      <c r="E11" s="2">
        <f>D11/$D$12</f>
        <v>2.3432923257176334E-2</v>
      </c>
      <c r="F11" s="1">
        <v>19</v>
      </c>
      <c r="G11" s="2">
        <f>F11/$F$12</f>
        <v>1.3342696629213483E-2</v>
      </c>
      <c r="H11" s="1">
        <v>48</v>
      </c>
      <c r="I11" s="2">
        <f>H11/$H$12</f>
        <v>1.8764659890539485E-2</v>
      </c>
      <c r="J11" s="1">
        <v>140</v>
      </c>
      <c r="K11" s="2">
        <f>J11/$J$12</f>
        <v>1.9070971257321892E-2</v>
      </c>
    </row>
    <row r="12" spans="1:11" x14ac:dyDescent="0.25">
      <c r="A12" s="18" t="s">
        <v>12</v>
      </c>
      <c r="B12" s="6">
        <v>1652</v>
      </c>
      <c r="C12" s="3">
        <f>B12/$B$12</f>
        <v>1</v>
      </c>
      <c r="D12" s="6">
        <v>1707</v>
      </c>
      <c r="E12" s="3">
        <f>D12/$D$12</f>
        <v>1</v>
      </c>
      <c r="F12" s="6">
        <v>1424</v>
      </c>
      <c r="G12" s="3">
        <f>F12/$F$12</f>
        <v>1</v>
      </c>
      <c r="H12" s="6">
        <v>2558</v>
      </c>
      <c r="I12" s="3">
        <f>H12/$H$12</f>
        <v>1</v>
      </c>
      <c r="J12" s="6">
        <v>7341</v>
      </c>
      <c r="K12" s="3">
        <f>J12/$J$12</f>
        <v>1</v>
      </c>
    </row>
    <row r="13" spans="1:11" s="19" customFormat="1" ht="12.6" customHeight="1" x14ac:dyDescent="0.2">
      <c r="A13" s="16" t="s">
        <v>13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spans="1:11" x14ac:dyDescent="0.25">
      <c r="A14" s="17" t="s">
        <v>17</v>
      </c>
      <c r="B14" s="1">
        <v>200</v>
      </c>
      <c r="C14" s="2">
        <f>B14/$B$20</f>
        <v>0.12106537530266344</v>
      </c>
      <c r="D14" s="1">
        <v>124</v>
      </c>
      <c r="E14" s="2">
        <f>D14/$D$20</f>
        <v>7.2642062097246635E-2</v>
      </c>
      <c r="F14" s="1">
        <v>127</v>
      </c>
      <c r="G14" s="2">
        <f>F14/$F$20</f>
        <v>8.9185393258426962E-2</v>
      </c>
      <c r="H14" s="1">
        <v>396</v>
      </c>
      <c r="I14" s="2">
        <f>H14/$H$20</f>
        <v>0.15480844409695074</v>
      </c>
      <c r="J14" s="1">
        <v>847</v>
      </c>
      <c r="K14" s="2">
        <f>J14/$J$20</f>
        <v>0.11537937610679744</v>
      </c>
    </row>
    <row r="15" spans="1:11" x14ac:dyDescent="0.25">
      <c r="A15" s="17" t="s">
        <v>8</v>
      </c>
      <c r="B15" s="1">
        <v>427</v>
      </c>
      <c r="C15" s="2">
        <f>B15/$B$20</f>
        <v>0.25847457627118642</v>
      </c>
      <c r="D15" s="1">
        <v>527</v>
      </c>
      <c r="E15" s="2">
        <f>D15/$D$20</f>
        <v>0.30872876391329818</v>
      </c>
      <c r="F15" s="1">
        <v>473</v>
      </c>
      <c r="G15" s="2">
        <f>F15/$F$20</f>
        <v>0.3321629213483146</v>
      </c>
      <c r="H15" s="1">
        <v>730</v>
      </c>
      <c r="I15" s="2">
        <f>H15/$H$20</f>
        <v>0.28537920250195464</v>
      </c>
      <c r="J15" s="1">
        <v>2157</v>
      </c>
      <c r="K15" s="2">
        <f>J15/$J$20</f>
        <v>0.2938291785860237</v>
      </c>
    </row>
    <row r="16" spans="1:11" x14ac:dyDescent="0.25">
      <c r="A16" s="17" t="s">
        <v>9</v>
      </c>
      <c r="B16" s="1">
        <v>491</v>
      </c>
      <c r="C16" s="2">
        <f>B16/$B$20</f>
        <v>0.29721549636803873</v>
      </c>
      <c r="D16" s="1">
        <v>491</v>
      </c>
      <c r="E16" s="2">
        <f>D16/$D$20</f>
        <v>0.28763913298183946</v>
      </c>
      <c r="F16" s="1">
        <v>400</v>
      </c>
      <c r="G16" s="2">
        <f>F16/$F$20</f>
        <v>0.2808988764044944</v>
      </c>
      <c r="H16" s="1">
        <v>618</v>
      </c>
      <c r="I16" s="2">
        <f>H16/$H$20</f>
        <v>0.24159499609069585</v>
      </c>
      <c r="J16" s="1">
        <v>2000</v>
      </c>
      <c r="K16" s="2">
        <f>J16/$J$20</f>
        <v>0.27244244653316985</v>
      </c>
    </row>
    <row r="17" spans="1:11" x14ac:dyDescent="0.25">
      <c r="A17" s="17" t="s">
        <v>10</v>
      </c>
      <c r="B17" s="1">
        <v>386</v>
      </c>
      <c r="C17" s="2">
        <f>B17/$B$20</f>
        <v>0.23365617433414043</v>
      </c>
      <c r="D17" s="1">
        <v>388</v>
      </c>
      <c r="E17" s="2">
        <f>D17/$D$20</f>
        <v>0.22729935559461042</v>
      </c>
      <c r="F17" s="1">
        <v>315</v>
      </c>
      <c r="G17" s="2">
        <f>F17/$F$20</f>
        <v>0.22120786516853932</v>
      </c>
      <c r="H17" s="1">
        <v>611</v>
      </c>
      <c r="I17" s="2">
        <f>H17/$H$20</f>
        <v>0.23885848318999217</v>
      </c>
      <c r="J17" s="1">
        <v>1700</v>
      </c>
      <c r="K17" s="2">
        <f>J17/$J$20</f>
        <v>0.2315760795531944</v>
      </c>
    </row>
    <row r="18" spans="1:11" x14ac:dyDescent="0.25">
      <c r="A18" s="17" t="s">
        <v>11</v>
      </c>
      <c r="B18" s="1">
        <v>111</v>
      </c>
      <c r="C18" s="2">
        <f>B18/$B$20</f>
        <v>6.7191283292978202E-2</v>
      </c>
      <c r="D18" s="1">
        <v>135</v>
      </c>
      <c r="E18" s="2">
        <f>D18/$D$20</f>
        <v>7.9086115992970121E-2</v>
      </c>
      <c r="F18" s="1">
        <v>89</v>
      </c>
      <c r="G18" s="2">
        <f>F18/$F$20</f>
        <v>6.25E-2</v>
      </c>
      <c r="H18" s="1">
        <v>153</v>
      </c>
      <c r="I18" s="2">
        <f>H18/$H$20</f>
        <v>5.9812353401094608E-2</v>
      </c>
      <c r="J18" s="1">
        <v>488</v>
      </c>
      <c r="K18" s="2">
        <f>J18/$J$20</f>
        <v>6.6475956954093446E-2</v>
      </c>
    </row>
    <row r="19" spans="1:11" x14ac:dyDescent="0.25">
      <c r="A19" s="17" t="s">
        <v>7</v>
      </c>
      <c r="B19" s="1">
        <v>37</v>
      </c>
      <c r="C19" s="2">
        <f>B19/$B$20</f>
        <v>2.2397094430992737E-2</v>
      </c>
      <c r="D19" s="1">
        <v>42</v>
      </c>
      <c r="E19" s="2">
        <f>D19/$D$20</f>
        <v>2.4604569420035149E-2</v>
      </c>
      <c r="F19" s="1">
        <v>20</v>
      </c>
      <c r="G19" s="2">
        <f>F19/$F$20</f>
        <v>1.4044943820224719E-2</v>
      </c>
      <c r="H19" s="1">
        <v>50</v>
      </c>
      <c r="I19" s="2">
        <f>H19/$H$20</f>
        <v>1.9546520719311962E-2</v>
      </c>
      <c r="J19" s="1">
        <v>149</v>
      </c>
      <c r="K19" s="2">
        <f>J19/$J$20</f>
        <v>2.0296962266721154E-2</v>
      </c>
    </row>
    <row r="20" spans="1:11" x14ac:dyDescent="0.25">
      <c r="A20" s="18" t="s">
        <v>14</v>
      </c>
      <c r="B20" s="6">
        <v>1652</v>
      </c>
      <c r="C20" s="3">
        <f>B20/$B$20</f>
        <v>1</v>
      </c>
      <c r="D20" s="6">
        <v>1707</v>
      </c>
      <c r="E20" s="3">
        <f>D20/$D$20</f>
        <v>1</v>
      </c>
      <c r="F20" s="6">
        <v>1424</v>
      </c>
      <c r="G20" s="3">
        <f>F20/$F$20</f>
        <v>1</v>
      </c>
      <c r="H20" s="6">
        <v>2558</v>
      </c>
      <c r="I20" s="3">
        <f>H20/$H$20</f>
        <v>1</v>
      </c>
      <c r="J20" s="6">
        <v>7341</v>
      </c>
      <c r="K20" s="3">
        <f>J20/$J$20</f>
        <v>1</v>
      </c>
    </row>
    <row r="21" spans="1:11" s="19" customFormat="1" ht="12.6" customHeight="1" x14ac:dyDescent="0.2">
      <c r="A21" s="16" t="s">
        <v>15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spans="1:11" x14ac:dyDescent="0.25">
      <c r="A22" s="17" t="s">
        <v>17</v>
      </c>
      <c r="B22" s="1">
        <v>240</v>
      </c>
      <c r="C22" s="2">
        <f>B22/$B$28</f>
        <v>9.8887515451174288E-2</v>
      </c>
      <c r="D22" s="1">
        <v>135</v>
      </c>
      <c r="E22" s="2">
        <f>D22/$D$28</f>
        <v>5.2386495925494762E-2</v>
      </c>
      <c r="F22" s="1">
        <v>141</v>
      </c>
      <c r="G22" s="2">
        <f>F22/$F$28</f>
        <v>4.9982275788727402E-2</v>
      </c>
      <c r="H22" s="1">
        <v>489</v>
      </c>
      <c r="I22" s="2">
        <f t="shared" ref="I22:I24" si="0">H22/$H$28</f>
        <v>0.19797570850202428</v>
      </c>
      <c r="J22" s="1">
        <v>1005</v>
      </c>
      <c r="K22" s="2">
        <f t="shared" ref="K22:K24" si="1">J22/$J$28</f>
        <v>9.762020398251578E-2</v>
      </c>
    </row>
    <row r="23" spans="1:11" x14ac:dyDescent="0.25">
      <c r="A23" s="17" t="s">
        <v>8</v>
      </c>
      <c r="B23" s="1">
        <v>601</v>
      </c>
      <c r="C23" s="2">
        <f>B23/$B$28</f>
        <v>0.24763081994231562</v>
      </c>
      <c r="D23" s="1">
        <v>691</v>
      </c>
      <c r="E23" s="2">
        <f>D23/$D$28</f>
        <v>0.26814124951493984</v>
      </c>
      <c r="F23" s="1">
        <v>636</v>
      </c>
      <c r="G23" s="2">
        <f>F23/$F$28</f>
        <v>0.22545196738745127</v>
      </c>
      <c r="H23" s="1">
        <v>1032</v>
      </c>
      <c r="I23" s="2">
        <f t="shared" si="0"/>
        <v>0.41781376518218621</v>
      </c>
      <c r="J23" s="1">
        <v>2960</v>
      </c>
      <c r="K23" s="2">
        <f t="shared" si="1"/>
        <v>0.28751821272462358</v>
      </c>
    </row>
    <row r="24" spans="1:11" x14ac:dyDescent="0.25">
      <c r="A24" s="17" t="s">
        <v>9</v>
      </c>
      <c r="B24" s="1">
        <v>758</v>
      </c>
      <c r="C24" s="2">
        <f>B24/$B$28</f>
        <v>0.31231973629995879</v>
      </c>
      <c r="D24" s="1">
        <v>759</v>
      </c>
      <c r="E24" s="2">
        <f>D24/$D$28</f>
        <v>0.29452852153667053</v>
      </c>
      <c r="F24" s="1">
        <v>604</v>
      </c>
      <c r="G24" s="2">
        <f>F24/$F$28</f>
        <v>0.21410847217298831</v>
      </c>
      <c r="H24" s="1">
        <v>949</v>
      </c>
      <c r="I24" s="2">
        <f t="shared" si="0"/>
        <v>0.38421052631578945</v>
      </c>
      <c r="J24" s="1">
        <v>3070</v>
      </c>
      <c r="K24" s="2">
        <f t="shared" si="1"/>
        <v>0.2982030111704711</v>
      </c>
    </row>
    <row r="25" spans="1:11" x14ac:dyDescent="0.25">
      <c r="A25" s="17" t="s">
        <v>10</v>
      </c>
      <c r="B25" s="1">
        <v>671</v>
      </c>
      <c r="C25" s="2">
        <f>B25/$B$28</f>
        <v>0.27647301194890811</v>
      </c>
      <c r="D25" s="1">
        <v>672</v>
      </c>
      <c r="E25" s="2">
        <f>D25/$D$28</f>
        <v>0.2607683352735739</v>
      </c>
      <c r="F25" s="1">
        <v>557</v>
      </c>
      <c r="G25" s="2">
        <f>F25/$F$28</f>
        <v>0.19744771357674584</v>
      </c>
      <c r="H25" s="1">
        <v>1008</v>
      </c>
      <c r="I25" s="2">
        <f>H25/$H$28</f>
        <v>0.40809716599190282</v>
      </c>
      <c r="J25" s="1">
        <v>2908</v>
      </c>
      <c r="K25" s="2">
        <f>J25/$J$28</f>
        <v>0.28246721709567751</v>
      </c>
    </row>
    <row r="26" spans="1:11" x14ac:dyDescent="0.25">
      <c r="A26" s="17" t="s">
        <v>11</v>
      </c>
      <c r="B26" s="1">
        <v>241</v>
      </c>
      <c r="C26" s="2">
        <f>B26/$B$28</f>
        <v>9.9299546765554178E-2</v>
      </c>
      <c r="D26" s="1">
        <v>281</v>
      </c>
      <c r="E26" s="2">
        <f>D26/$D$28</f>
        <v>0.10904152114862242</v>
      </c>
      <c r="F26" s="1">
        <v>185</v>
      </c>
      <c r="G26" s="2">
        <f>F26/$F$28</f>
        <v>6.5579581708613971E-2</v>
      </c>
      <c r="H26" s="1">
        <v>321</v>
      </c>
      <c r="I26" s="2">
        <f>H26/$H$28</f>
        <v>0.12995951417004048</v>
      </c>
      <c r="J26" s="1">
        <v>1028</v>
      </c>
      <c r="K26" s="2">
        <f>J26/$J$28</f>
        <v>9.9854298203011171E-2</v>
      </c>
    </row>
    <row r="27" spans="1:11" x14ac:dyDescent="0.25">
      <c r="A27" s="17" t="s">
        <v>7</v>
      </c>
      <c r="B27" s="1">
        <v>79</v>
      </c>
      <c r="C27" s="2">
        <f>B27/$B$28</f>
        <v>3.2550473836011534E-2</v>
      </c>
      <c r="D27" s="1">
        <v>87</v>
      </c>
      <c r="E27" s="2">
        <f>D27/$D$28</f>
        <v>3.3760186263096625E-2</v>
      </c>
      <c r="F27" s="1">
        <v>46</v>
      </c>
      <c r="G27" s="2">
        <f>F27/$F$28</f>
        <v>1.6306274370790502E-2</v>
      </c>
      <c r="H27" s="1">
        <v>127</v>
      </c>
      <c r="I27" s="2">
        <f>H27/$H$28</f>
        <v>5.1417004048582994E-2</v>
      </c>
      <c r="J27" s="1">
        <v>339</v>
      </c>
      <c r="K27" s="2">
        <f>J27/$J$28</f>
        <v>3.292860611947547E-2</v>
      </c>
    </row>
    <row r="28" spans="1:11" x14ac:dyDescent="0.25">
      <c r="A28" s="20" t="s">
        <v>16</v>
      </c>
      <c r="B28" s="4">
        <v>2427</v>
      </c>
      <c r="C28" s="5">
        <f>B28/$B$28</f>
        <v>1</v>
      </c>
      <c r="D28" s="4">
        <v>2577</v>
      </c>
      <c r="E28" s="5">
        <f>D28/$D$28</f>
        <v>1</v>
      </c>
      <c r="F28" s="4">
        <v>2821</v>
      </c>
      <c r="G28" s="5">
        <f>F28/$F$28</f>
        <v>1</v>
      </c>
      <c r="H28" s="4">
        <v>2470</v>
      </c>
      <c r="I28" s="5">
        <f>H28/$H$28</f>
        <v>1</v>
      </c>
      <c r="J28" s="4">
        <v>10295</v>
      </c>
      <c r="K28" s="5">
        <f>J28/$J$28</f>
        <v>1</v>
      </c>
    </row>
    <row r="29" spans="1:11" x14ac:dyDescent="0.25">
      <c r="C29" s="21"/>
    </row>
  </sheetData>
  <mergeCells count="16">
    <mergeCell ref="J1:K1"/>
    <mergeCell ref="A21:K21"/>
    <mergeCell ref="A13:K13"/>
    <mergeCell ref="B3:C3"/>
    <mergeCell ref="D3:E3"/>
    <mergeCell ref="F3:G3"/>
    <mergeCell ref="H3:I3"/>
    <mergeCell ref="A5:K5"/>
    <mergeCell ref="B2:C2"/>
    <mergeCell ref="D2:E2"/>
    <mergeCell ref="F2:G2"/>
    <mergeCell ref="H2:I2"/>
    <mergeCell ref="B1:C1"/>
    <mergeCell ref="D1:E1"/>
    <mergeCell ref="F1:G1"/>
    <mergeCell ref="H1:I1"/>
  </mergeCells>
  <pageMargins left="0.78740157499999996" right="0.78740157499999996" top="0.984251969" bottom="0.984251969" header="0.5" footer="0.5"/>
  <pageSetup paperSize="9" orientation="landscape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2019</vt:lpstr>
      <vt:lpstr>'2019'!_2_1_6</vt:lpstr>
      <vt:lpstr>'2019'!Zone_d_impression</vt:lpstr>
    </vt:vector>
  </TitlesOfParts>
  <Company>Bundesverwaltung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Salamin Charlotte BFS</dc:creator>
  <cp:lastModifiedBy>Salamin Hofmann Charlotte BFS</cp:lastModifiedBy>
  <cp:lastPrinted>2020-11-30T08:47:40Z</cp:lastPrinted>
  <dcterms:created xsi:type="dcterms:W3CDTF">2016-07-21T07:55:19Z</dcterms:created>
  <dcterms:modified xsi:type="dcterms:W3CDTF">2020-11-30T08:48:51Z</dcterms:modified>
</cp:coreProperties>
</file>